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85" windowWidth="14805" windowHeight="6405" firstSheet="4" activeTab="4"/>
  </bookViews>
  <sheets>
    <sheet name="Константиновка" sheetId="1" state="hidden" r:id="rId1"/>
    <sheet name="Сертификация" sheetId="2" state="hidden" r:id="rId2"/>
    <sheet name="Кач.-Чигири(ИвановаТП)" sheetId="4" state="hidden" r:id="rId3"/>
    <sheet name="Тамбовка(ИвановаТП)" sheetId="6" state="hidden" r:id="rId4"/>
    <sheet name="Реклоуз-ИТП" sheetId="8" r:id="rId5"/>
    <sheet name="Оп." sheetId="7" state="hidden" r:id="rId6"/>
  </sheets>
  <calcPr calcId="162913" refMode="R1C1"/>
</workbook>
</file>

<file path=xl/calcChain.xml><?xml version="1.0" encoding="utf-8"?>
<calcChain xmlns="http://schemas.openxmlformats.org/spreadsheetml/2006/main">
  <c r="D19" i="8" l="1"/>
  <c r="G5" i="2" l="1"/>
  <c r="G6" i="2"/>
  <c r="G7" i="2"/>
  <c r="G8" i="2"/>
  <c r="G4" i="2"/>
  <c r="I5" i="2"/>
  <c r="I6" i="2"/>
  <c r="I7" i="2"/>
  <c r="I8" i="2"/>
  <c r="I4" i="2"/>
  <c r="I7" i="8" l="1"/>
  <c r="L7" i="8" s="1"/>
  <c r="I8" i="8"/>
  <c r="I9" i="8"/>
  <c r="I6" i="8"/>
  <c r="L6" i="8" s="1"/>
  <c r="L8" i="8" l="1"/>
  <c r="P6" i="8"/>
  <c r="P7" i="8"/>
  <c r="P8" i="8"/>
  <c r="F20" i="6"/>
  <c r="E19" i="8" l="1"/>
  <c r="F8" i="8" l="1"/>
  <c r="G25" i="8" l="1"/>
  <c r="G24" i="8"/>
  <c r="G23" i="8"/>
  <c r="F24" i="8"/>
  <c r="F23" i="8"/>
  <c r="F25" i="8"/>
  <c r="G9" i="8"/>
  <c r="D22" i="8" l="1"/>
  <c r="G27" i="8" s="1"/>
  <c r="C19" i="4" l="1"/>
  <c r="E21" i="4" s="1"/>
  <c r="F21" i="4" s="1"/>
  <c r="C19" i="6"/>
  <c r="C16" i="6"/>
  <c r="H16" i="6" s="1"/>
  <c r="I16" i="6" s="1"/>
  <c r="C24" i="1"/>
  <c r="G24" i="1" s="1"/>
  <c r="I24" i="1" s="1"/>
  <c r="J24" i="1" s="1"/>
  <c r="C19" i="2"/>
  <c r="K16" i="6" l="1"/>
  <c r="J16" i="6"/>
  <c r="I19" i="6"/>
  <c r="G19" i="6"/>
  <c r="F19" i="6"/>
  <c r="C21" i="6"/>
  <c r="F26" i="2"/>
  <c r="D26" i="2"/>
  <c r="E19" i="2"/>
  <c r="F19" i="2" s="1"/>
  <c r="E26" i="2"/>
  <c r="C16" i="4"/>
  <c r="E22" i="2" l="1"/>
  <c r="E23" i="2" s="1"/>
  <c r="F22" i="2"/>
  <c r="F23" i="2" s="1"/>
  <c r="D22" i="2"/>
  <c r="D23" i="2" s="1"/>
  <c r="C16" i="2" l="1"/>
  <c r="C21" i="1" l="1"/>
  <c r="C15" i="1"/>
  <c r="C22" i="1" l="1"/>
  <c r="G22" i="1" l="1"/>
  <c r="C26" i="1"/>
  <c r="G26" i="1" s="1"/>
</calcChain>
</file>

<file path=xl/sharedStrings.xml><?xml version="1.0" encoding="utf-8"?>
<sst xmlns="http://schemas.openxmlformats.org/spreadsheetml/2006/main" count="158" uniqueCount="112">
  <si>
    <t>№ п/п</t>
  </si>
  <si>
    <t>Наименование</t>
  </si>
  <si>
    <t>стоимость, руб.</t>
  </si>
  <si>
    <t>Реконструкция ВЛ 0,4 кВ с. Константиновка</t>
  </si>
  <si>
    <t>ВЛ 0,4 кВ Ф-2 от ТП 1-11 с. Константиновка</t>
  </si>
  <si>
    <t>ВЛ 0,4 кВ Ф-2 от ТП 1-20 с. Константиновка</t>
  </si>
  <si>
    <t>ВЛ 0,4 кВ от ТП 1-27 с. Константиновка</t>
  </si>
  <si>
    <t>ВЛ 0,4 кВ Ф-1,2,3 от ТП 1-30 с. Константиновка</t>
  </si>
  <si>
    <t>ВЛ 0,4 кВ от ТП 1-31 с. Константиновка</t>
  </si>
  <si>
    <t>ВЛ 0,4 кВ Ф-4 от ТП 1-33 с. Константиновка</t>
  </si>
  <si>
    <t>ВЛ 0,4 кВ от ТП 1-37 с. Константиновка</t>
  </si>
  <si>
    <t>ВЛ 0,4 кВ от ТП 1-47 с. Константиновка</t>
  </si>
  <si>
    <t>ВЛ 0,4 кВ Ф-1,2,3 от ТП 1-48 с. Константиновка</t>
  </si>
  <si>
    <t>ВЛ 0,4 кВ от ТП 1-51 с. Константиновка</t>
  </si>
  <si>
    <t>ВЛ 0,4 кВ Ф-3 от ТП 1-52 с. Константиновка</t>
  </si>
  <si>
    <t>ТП-10/0,4 кВ № 1-13 с. Константиновка</t>
  </si>
  <si>
    <t>ТП-10/0,4 кВ № 1-29 с. Константиновка</t>
  </si>
  <si>
    <t>ТП-10/0,4 кВ № 1-35 с. Константиновка</t>
  </si>
  <si>
    <t>ТП-10/0,4 кВ № 1-36 с. Константиновка</t>
  </si>
  <si>
    <t>ТП-10/0,4 кВ № 1-42 с. Константиновка</t>
  </si>
  <si>
    <t xml:space="preserve">ВЛ 0,4 кВ Ф-1, Ф-2 от ТП 5-25 с. Раздольное </t>
  </si>
  <si>
    <t>ВЛ 0,4 кВ Ф1,2 от ТП-3-4 с. У-Ивановка</t>
  </si>
  <si>
    <t>ВЛ 0,4 кВ Ф-1,2 от ТП 13-7 с. Чигири</t>
  </si>
  <si>
    <t>ВЛ 0,4 кВ Ф-3 от ТП 13-9 с. Чигири</t>
  </si>
  <si>
    <t>ВЛ 0,4 кВ Ф-6 от ТП 13-22 с. Чигири</t>
  </si>
  <si>
    <t>ВЛ 0,4 кВ Ф-2 от ТП 13-36 с. Чигири</t>
  </si>
  <si>
    <t>ВЛ 0,4 кВ Ф-1 от ТП 35-2 с. Липовка</t>
  </si>
  <si>
    <t>ИТОГО:</t>
  </si>
  <si>
    <t xml:space="preserve">ВЛ 0,4 кВ Ф-1, Ф-2, Ф-3 от ТП 13-27 с. Чигири </t>
  </si>
  <si>
    <t>Сертификация 2021 г.</t>
  </si>
  <si>
    <t>ВЛ 0,4 кВ от ТП 5-2 с. Удобное</t>
  </si>
  <si>
    <t>ВЛ 0,4 кВ от ТП 27-1 с. Игнатьево</t>
  </si>
  <si>
    <t>ВЛ 0,4 кВ от ТП 1-19 с. Волково</t>
  </si>
  <si>
    <t>ВЛ 0,4 кВ от ТП 3-11 с. У-Ивановка</t>
  </si>
  <si>
    <t>ВЛ 0,4 кВ от ТП 30-5 с. Натальино</t>
  </si>
  <si>
    <t xml:space="preserve">ВЛ 0,4 кВ Ф-2,4 от ТП 1-1 с. Константиновка </t>
  </si>
  <si>
    <t xml:space="preserve">ВЛ 0,4 кВ Ф-2,4 от ТП 1-3 с. Константиновка </t>
  </si>
  <si>
    <t xml:space="preserve">ВЛ 0,4 кВ Ф-2,3 от ТП 1-22 с. Константиновка </t>
  </si>
  <si>
    <t xml:space="preserve">ВЛ 0,4 кВ Ф-1,2 от ТП 1-29 с. Константиновка </t>
  </si>
  <si>
    <t>ВЛ 0,4 кВ от ТП 13-35 с. Чигири</t>
  </si>
  <si>
    <t>Надо:</t>
  </si>
  <si>
    <t>Убираем!</t>
  </si>
  <si>
    <t>с. Тамбовка (Ц-13.8)(Иванова ТП)</t>
  </si>
  <si>
    <t>ВЛ-0,4 кВ от ТП № 1-78 Ф-2 ПС Тамбовка</t>
  </si>
  <si>
    <t>ВЛ-0,4 кВ от ТП № 1-40 Ф-2 ПС Тамбовка</t>
  </si>
  <si>
    <t>ВЛ 0,4 кВ Ф-1,2 от ТП №13-36 с. Чигири</t>
  </si>
  <si>
    <t>ВЛ-0,4 кВ от ТП № 1-68 Ф-2 ПС Тамбовка</t>
  </si>
  <si>
    <t>Реконструкция ВЛ 0,4 кВ г. Качество</t>
  </si>
  <si>
    <t>Стар:</t>
  </si>
  <si>
    <t>СМР</t>
  </si>
  <si>
    <t>Установка реклоузеров на ВЛ 10 кВ Ф-10 ПС 35 кВ Промышленная - 3 шт.</t>
  </si>
  <si>
    <t>H_28-АЭС-О-29.1</t>
  </si>
  <si>
    <t>Установка реклоузера на ВЛ 10 кВ Ф-8 ПС 35 кВ Коммунальная - 1 шт.</t>
  </si>
  <si>
    <t>H_28-АЭС-О-29.12</t>
  </si>
  <si>
    <t>Установка реклоузеров на ВЛ 10 кВ Ф-5 ПС 35 кВ Новотроицкая  - 2 шт.</t>
  </si>
  <si>
    <t>H_28-АЭС-О-29.13</t>
  </si>
  <si>
    <t>оборудование</t>
  </si>
  <si>
    <t>ВЛ-0,4 кВ от ТП № 1-76 Ф-10 ПС Тамбовка</t>
  </si>
  <si>
    <t>стар:</t>
  </si>
  <si>
    <t>ВЛ 0,4 кВ Ф-2 от ТП 1-28 с. Константиновка</t>
  </si>
  <si>
    <t>ВЛ 0,4 кВ Ф-1 от ТП 1-34 с. Константиновка</t>
  </si>
  <si>
    <t>ВЛ 0,4 кВ от ТП 1-42 с. Константиновка</t>
  </si>
  <si>
    <t>Надо было:</t>
  </si>
  <si>
    <t>Надо(плюсом!):</t>
  </si>
  <si>
    <t>Ф-2</t>
  </si>
  <si>
    <t>Вар1</t>
  </si>
  <si>
    <t>Вар2</t>
  </si>
  <si>
    <t>Вар3</t>
  </si>
  <si>
    <t>Вар4</t>
  </si>
  <si>
    <t>Конст - С июня</t>
  </si>
  <si>
    <t>Белогорск- тех пресс</t>
  </si>
  <si>
    <t xml:space="preserve"> - стоймость общая, за 2 сметы по Новоторицкой!!!!!</t>
  </si>
  <si>
    <t>Мах:</t>
  </si>
  <si>
    <t>нов:</t>
  </si>
  <si>
    <t>в 2022г</t>
  </si>
  <si>
    <t xml:space="preserve"> - удалено из ИПР 2021г</t>
  </si>
  <si>
    <t>ФОТ:</t>
  </si>
  <si>
    <t>смр</t>
  </si>
  <si>
    <t>материал</t>
  </si>
  <si>
    <t>Матер:</t>
  </si>
  <si>
    <t>СМР кв1</t>
  </si>
  <si>
    <t>СМР план</t>
  </si>
  <si>
    <t>СМР факт</t>
  </si>
  <si>
    <t>ФОТ</t>
  </si>
  <si>
    <t>ФОТ кв1</t>
  </si>
  <si>
    <t>План:</t>
  </si>
  <si>
    <t>СМР факт:</t>
  </si>
  <si>
    <t>СМР:</t>
  </si>
  <si>
    <t>Стойки</t>
  </si>
  <si>
    <t>Изнач</t>
  </si>
  <si>
    <t>Оборудование</t>
  </si>
  <si>
    <t>в1</t>
  </si>
  <si>
    <t>в2</t>
  </si>
  <si>
    <t>ИТОГО СМР:</t>
  </si>
  <si>
    <t>.</t>
  </si>
  <si>
    <t>1-40</t>
  </si>
  <si>
    <t>1-76</t>
  </si>
  <si>
    <t>1-78</t>
  </si>
  <si>
    <t>1-68</t>
  </si>
  <si>
    <t>СМР план:</t>
  </si>
  <si>
    <t>В ГКПЗ совместили с ул. Качеста ээ+Сертификация</t>
  </si>
  <si>
    <t>(ИПР 2021 года)</t>
  </si>
  <si>
    <t>(объект)</t>
  </si>
  <si>
    <t>Установка реклоузеров на ВЛ-10 кВ</t>
  </si>
  <si>
    <t>(ЛР-465)</t>
  </si>
  <si>
    <t>(оп.164)</t>
  </si>
  <si>
    <t>(СП-8)</t>
  </si>
  <si>
    <t>(ЛР-55)</t>
  </si>
  <si>
    <t>Установка реклоузера на ВЛ 10 кВ Ф-12 ПС 35 кВ Коммунальная (СП-8) - 1 шт.</t>
  </si>
  <si>
    <t>Установка реклоузеров на ВЛ 10 кВ Ф-10 ПС 35 кВ Промышленная (ЛР-55) - 1 шт.</t>
  </si>
  <si>
    <t>Установка реклоузеров на ВЛ 10 кВ Ф-5 ПС 35 кВ Новотроицкая (оп.164) - 1 шт.</t>
  </si>
  <si>
    <t>Установка реклоузеров на ВЛ 10 кВ Ф-5 ПС 35 кВ Новотроицкая (ЛР-465) - 1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</si>
</sst>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0.00000"/>
    <numFmt numFmtId="167" formatCode="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CCFF3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3" fontId="1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2" fillId="0" borderId="1" xfId="0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3" fontId="2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3" fontId="0" fillId="0" borderId="0" xfId="0" applyNumberFormat="1"/>
    <xf numFmtId="4" fontId="0" fillId="0" borderId="0" xfId="0" applyNumberFormat="1"/>
    <xf numFmtId="0" fontId="1" fillId="0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1" fillId="0" borderId="0" xfId="0" applyNumberFormat="1" applyFont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1" fillId="4" borderId="0" xfId="0" applyNumberFormat="1" applyFont="1" applyFill="1" applyAlignment="1">
      <alignment horizontal="center"/>
    </xf>
    <xf numFmtId="4" fontId="2" fillId="4" borderId="0" xfId="0" applyNumberFormat="1" applyFont="1" applyFill="1" applyAlignment="1">
      <alignment horizontal="center"/>
    </xf>
    <xf numFmtId="4" fontId="4" fillId="5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6" fillId="0" borderId="0" xfId="0" applyFont="1"/>
    <xf numFmtId="0" fontId="0" fillId="4" borderId="1" xfId="0" applyFill="1" applyBorder="1" applyAlignment="1">
      <alignment horizontal="center" vertical="center"/>
    </xf>
    <xf numFmtId="0" fontId="7" fillId="0" borderId="0" xfId="0" applyFont="1"/>
    <xf numFmtId="164" fontId="0" fillId="0" borderId="0" xfId="0" applyNumberFormat="1" applyAlignment="1">
      <alignment horizontal="center" vertical="center"/>
    </xf>
    <xf numFmtId="3" fontId="0" fillId="6" borderId="0" xfId="0" applyNumberFormat="1" applyFill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0" xfId="0" applyFill="1"/>
    <xf numFmtId="4" fontId="1" fillId="6" borderId="1" xfId="0" applyNumberFormat="1" applyFont="1" applyFill="1" applyBorder="1" applyAlignment="1">
      <alignment horizontal="center"/>
    </xf>
    <xf numFmtId="166" fontId="0" fillId="8" borderId="0" xfId="0" applyNumberFormat="1" applyFill="1"/>
    <xf numFmtId="0" fontId="8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1" fillId="4" borderId="0" xfId="0" applyNumberFormat="1" applyFont="1" applyFill="1" applyAlignment="1">
      <alignment horizontal="right"/>
    </xf>
    <xf numFmtId="0" fontId="1" fillId="4" borderId="0" xfId="0" applyFont="1" applyFill="1"/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4" fontId="0" fillId="4" borderId="1" xfId="0" applyNumberFormat="1" applyFill="1" applyBorder="1" applyAlignment="1">
      <alignment horizontal="center" vertical="center"/>
    </xf>
    <xf numFmtId="0" fontId="10" fillId="0" borderId="0" xfId="0" applyNumberFormat="1" applyFont="1" applyAlignment="1">
      <alignment horizontal="left" vertical="top" wrapText="1"/>
    </xf>
    <xf numFmtId="167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0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right" vertical="top" wrapText="1"/>
    </xf>
    <xf numFmtId="0" fontId="0" fillId="0" borderId="0" xfId="0" applyAlignment="1">
      <alignment vertical="center"/>
    </xf>
    <xf numFmtId="3" fontId="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4" fontId="0" fillId="4" borderId="1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10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_Приложение 15а (форма)" xfId="1"/>
  </cellStyles>
  <dxfs count="0"/>
  <tableStyles count="0" defaultTableStyle="TableStyleMedium2" defaultPivotStyle="PivotStyleMedium9"/>
  <colors>
    <mruColors>
      <color rgb="FFCCFF33"/>
      <color rgb="FFCFFFB7"/>
      <color rgb="FF99FF66"/>
      <color rgb="FFC2FFA3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C21" sqref="C21"/>
    </sheetView>
  </sheetViews>
  <sheetFormatPr defaultRowHeight="15" x14ac:dyDescent="0.25"/>
  <cols>
    <col min="1" max="1" width="7.7109375" style="3" customWidth="1"/>
    <col min="2" max="2" width="47.42578125" style="3" customWidth="1"/>
    <col min="3" max="3" width="16.28515625" style="5" customWidth="1"/>
    <col min="5" max="5" width="32.28515625" hidden="1" customWidth="1"/>
    <col min="6" max="6" width="20.28515625" hidden="1" customWidth="1"/>
    <col min="7" max="7" width="10.5703125" bestFit="1" customWidth="1"/>
    <col min="9" max="11" width="9.5703125" bestFit="1" customWidth="1"/>
  </cols>
  <sheetData>
    <row r="1" spans="1:6" ht="18.75" x14ac:dyDescent="0.3">
      <c r="B1" s="17" t="s">
        <v>3</v>
      </c>
    </row>
    <row r="2" spans="1:6" ht="27" customHeight="1" x14ac:dyDescent="0.25">
      <c r="A2" s="1" t="s">
        <v>0</v>
      </c>
      <c r="B2" s="7" t="s">
        <v>1</v>
      </c>
      <c r="C2" s="8" t="s">
        <v>2</v>
      </c>
      <c r="D2" s="12"/>
    </row>
    <row r="3" spans="1:6" x14ac:dyDescent="0.25">
      <c r="A3" s="1">
        <v>1</v>
      </c>
      <c r="B3" s="9" t="s">
        <v>35</v>
      </c>
      <c r="C3" s="10">
        <v>543101</v>
      </c>
      <c r="D3" s="12"/>
      <c r="E3" t="s">
        <v>4</v>
      </c>
      <c r="F3">
        <v>183663</v>
      </c>
    </row>
    <row r="4" spans="1:6" x14ac:dyDescent="0.25">
      <c r="A4" s="2">
        <v>2</v>
      </c>
      <c r="B4" s="11" t="s">
        <v>36</v>
      </c>
      <c r="C4" s="10">
        <v>291568</v>
      </c>
      <c r="D4" s="12"/>
      <c r="E4" t="s">
        <v>5</v>
      </c>
      <c r="F4">
        <v>174129</v>
      </c>
    </row>
    <row r="5" spans="1:6" x14ac:dyDescent="0.25">
      <c r="A5" s="1">
        <v>3</v>
      </c>
      <c r="B5" s="11" t="s">
        <v>37</v>
      </c>
      <c r="C5" s="10">
        <v>193824</v>
      </c>
      <c r="D5" s="12"/>
      <c r="E5" t="s">
        <v>6</v>
      </c>
      <c r="F5">
        <v>871378</v>
      </c>
    </row>
    <row r="6" spans="1:6" x14ac:dyDescent="0.25">
      <c r="A6" s="2">
        <v>4</v>
      </c>
      <c r="B6" s="11" t="s">
        <v>59</v>
      </c>
      <c r="C6" s="10">
        <v>133818</v>
      </c>
      <c r="D6" s="12"/>
    </row>
    <row r="7" spans="1:6" x14ac:dyDescent="0.25">
      <c r="A7" s="1">
        <v>5</v>
      </c>
      <c r="B7" s="11" t="s">
        <v>38</v>
      </c>
      <c r="C7" s="10">
        <v>251380</v>
      </c>
      <c r="D7" s="12"/>
      <c r="E7" t="s">
        <v>7</v>
      </c>
      <c r="F7">
        <v>599280</v>
      </c>
    </row>
    <row r="8" spans="1:6" x14ac:dyDescent="0.25">
      <c r="A8" s="2">
        <v>6</v>
      </c>
      <c r="B8" s="11" t="s">
        <v>60</v>
      </c>
      <c r="C8" s="10">
        <v>241946</v>
      </c>
      <c r="D8" s="12"/>
      <c r="E8" t="s">
        <v>8</v>
      </c>
      <c r="F8">
        <v>2009228</v>
      </c>
    </row>
    <row r="9" spans="1:6" x14ac:dyDescent="0.25">
      <c r="A9" s="1">
        <v>7</v>
      </c>
      <c r="B9" s="11" t="s">
        <v>61</v>
      </c>
      <c r="C9" s="10">
        <v>84453</v>
      </c>
      <c r="D9" s="12"/>
      <c r="E9" t="s">
        <v>9</v>
      </c>
      <c r="F9">
        <v>316227</v>
      </c>
    </row>
    <row r="10" spans="1:6" x14ac:dyDescent="0.25">
      <c r="A10" s="2">
        <v>8</v>
      </c>
      <c r="B10" s="11" t="s">
        <v>11</v>
      </c>
      <c r="C10" s="10">
        <v>168532</v>
      </c>
      <c r="D10" s="12"/>
      <c r="E10" t="s">
        <v>10</v>
      </c>
      <c r="F10">
        <v>463749</v>
      </c>
    </row>
    <row r="11" spans="1:6" x14ac:dyDescent="0.25">
      <c r="A11" s="1">
        <v>9</v>
      </c>
      <c r="B11" s="9" t="s">
        <v>12</v>
      </c>
      <c r="C11" s="8">
        <v>684980</v>
      </c>
      <c r="D11" s="12"/>
      <c r="E11" t="s">
        <v>11</v>
      </c>
      <c r="F11">
        <v>1146455</v>
      </c>
    </row>
    <row r="12" spans="1:6" x14ac:dyDescent="0.25">
      <c r="A12" s="2">
        <v>10</v>
      </c>
      <c r="B12" s="11"/>
      <c r="C12" s="10"/>
      <c r="D12" s="12"/>
      <c r="E12" t="s">
        <v>12</v>
      </c>
    </row>
    <row r="13" spans="1:6" x14ac:dyDescent="0.25">
      <c r="A13" s="1">
        <v>11</v>
      </c>
      <c r="B13" s="11"/>
      <c r="C13" s="10"/>
      <c r="D13" s="12"/>
      <c r="E13" t="s">
        <v>13</v>
      </c>
      <c r="F13">
        <v>1504823</v>
      </c>
    </row>
    <row r="14" spans="1:6" x14ac:dyDescent="0.25">
      <c r="A14" s="2">
        <v>12</v>
      </c>
      <c r="B14" s="11"/>
      <c r="C14" s="10"/>
      <c r="E14" t="s">
        <v>14</v>
      </c>
      <c r="F14">
        <v>225526</v>
      </c>
    </row>
    <row r="15" spans="1:6" x14ac:dyDescent="0.25">
      <c r="A15" s="1">
        <v>13</v>
      </c>
      <c r="B15" s="11"/>
      <c r="C15" s="14">
        <f>SUM(C3:C14)</f>
        <v>2593602</v>
      </c>
      <c r="F15">
        <v>8334228</v>
      </c>
    </row>
    <row r="16" spans="1:6" x14ac:dyDescent="0.25">
      <c r="A16" s="2">
        <v>14</v>
      </c>
      <c r="B16" s="6"/>
      <c r="C16" s="4"/>
      <c r="E16" t="s">
        <v>15</v>
      </c>
      <c r="F16">
        <v>188152</v>
      </c>
    </row>
    <row r="17" spans="1:11" x14ac:dyDescent="0.25">
      <c r="A17" s="1">
        <v>15</v>
      </c>
      <c r="B17" s="6"/>
      <c r="C17" s="4"/>
      <c r="E17" t="s">
        <v>16</v>
      </c>
      <c r="F17">
        <v>188152</v>
      </c>
    </row>
    <row r="18" spans="1:11" x14ac:dyDescent="0.25">
      <c r="A18" s="2">
        <v>16</v>
      </c>
      <c r="B18" s="6"/>
      <c r="C18" s="4"/>
      <c r="E18" t="s">
        <v>17</v>
      </c>
      <c r="F18">
        <v>188152</v>
      </c>
    </row>
    <row r="19" spans="1:11" x14ac:dyDescent="0.25">
      <c r="A19" s="1">
        <v>17</v>
      </c>
      <c r="B19" s="6"/>
      <c r="C19" s="4"/>
      <c r="E19" t="s">
        <v>18</v>
      </c>
      <c r="F19">
        <v>188152</v>
      </c>
    </row>
    <row r="20" spans="1:11" x14ac:dyDescent="0.25">
      <c r="A20" s="2">
        <v>18</v>
      </c>
      <c r="B20" s="6"/>
      <c r="C20" s="4"/>
      <c r="E20" t="s">
        <v>19</v>
      </c>
      <c r="F20">
        <v>188152</v>
      </c>
    </row>
    <row r="21" spans="1:11" x14ac:dyDescent="0.25">
      <c r="C21" s="18">
        <f>SUM(C16:C20)</f>
        <v>0</v>
      </c>
      <c r="I21" t="s">
        <v>77</v>
      </c>
      <c r="J21" t="s">
        <v>77</v>
      </c>
      <c r="K21" t="s">
        <v>78</v>
      </c>
    </row>
    <row r="22" spans="1:11" x14ac:dyDescent="0.25">
      <c r="C22" s="29">
        <f>C15+C21</f>
        <v>2593602</v>
      </c>
      <c r="G22">
        <f>C22/1000</f>
        <v>2593.6019999999999</v>
      </c>
      <c r="I22" s="49">
        <v>863.99190999999996</v>
      </c>
      <c r="J22" s="49">
        <v>853.19190999999989</v>
      </c>
      <c r="K22" s="49">
        <v>876.41818000000001</v>
      </c>
    </row>
    <row r="23" spans="1:11" x14ac:dyDescent="0.25">
      <c r="C23" s="26"/>
      <c r="I23" t="s">
        <v>76</v>
      </c>
    </row>
    <row r="24" spans="1:11" x14ac:dyDescent="0.25">
      <c r="A24" s="3">
        <v>2021</v>
      </c>
      <c r="B24" s="3" t="s">
        <v>40</v>
      </c>
      <c r="C24" s="28">
        <f>3607.74670085239*1000</f>
        <v>3607746.7008523899</v>
      </c>
      <c r="D24">
        <v>2593602</v>
      </c>
      <c r="G24">
        <f>C24/1000</f>
        <v>3607.7467008523899</v>
      </c>
      <c r="H24">
        <v>4000.0000000000082</v>
      </c>
      <c r="I24" s="49">
        <f>H24-G24</f>
        <v>392.25329914761824</v>
      </c>
      <c r="J24">
        <f>I24/2</f>
        <v>196.12664957380912</v>
      </c>
    </row>
    <row r="26" spans="1:11" x14ac:dyDescent="0.25">
      <c r="C26" s="5">
        <f>C24-C22</f>
        <v>1014144.7008523899</v>
      </c>
      <c r="G26" s="49">
        <f>C26/1000</f>
        <v>1014.1447008523899</v>
      </c>
    </row>
    <row r="27" spans="1:11" x14ac:dyDescent="0.25">
      <c r="C27" s="5">
        <v>1014144.7</v>
      </c>
    </row>
    <row r="30" spans="1:11" x14ac:dyDescent="0.25">
      <c r="C30" s="5" t="s">
        <v>69</v>
      </c>
    </row>
    <row r="31" spans="1:11" x14ac:dyDescent="0.25">
      <c r="C31" s="5" t="s">
        <v>70</v>
      </c>
    </row>
  </sheetData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="130" zoomScaleNormal="130" workbookViewId="0">
      <selection activeCell="C21" sqref="C21"/>
    </sheetView>
  </sheetViews>
  <sheetFormatPr defaultRowHeight="15" x14ac:dyDescent="0.25"/>
  <cols>
    <col min="1" max="1" width="7.7109375" style="3" customWidth="1"/>
    <col min="2" max="2" width="47.42578125" style="3" customWidth="1"/>
    <col min="3" max="3" width="16" style="5" customWidth="1"/>
    <col min="8" max="8" width="9.140625" customWidth="1"/>
  </cols>
  <sheetData>
    <row r="1" spans="1:9" ht="18.75" x14ac:dyDescent="0.3">
      <c r="B1" s="16" t="s">
        <v>29</v>
      </c>
    </row>
    <row r="2" spans="1:9" x14ac:dyDescent="0.25">
      <c r="B2" s="15"/>
    </row>
    <row r="3" spans="1:9" ht="27" customHeight="1" x14ac:dyDescent="0.25">
      <c r="A3" s="1" t="s">
        <v>0</v>
      </c>
      <c r="B3" s="7" t="s">
        <v>1</v>
      </c>
      <c r="C3" s="8" t="s">
        <v>2</v>
      </c>
      <c r="D3" s="12"/>
    </row>
    <row r="4" spans="1:9" x14ac:dyDescent="0.25">
      <c r="A4" s="1">
        <v>1</v>
      </c>
      <c r="B4" s="11" t="s">
        <v>32</v>
      </c>
      <c r="C4" s="10">
        <v>888038</v>
      </c>
      <c r="D4" s="12"/>
      <c r="E4" t="s">
        <v>20</v>
      </c>
      <c r="F4" t="s">
        <v>94</v>
      </c>
      <c r="G4" s="50" t="str">
        <f>B4</f>
        <v>ВЛ 0,4 кВ от ТП 1-19 с. Волково</v>
      </c>
      <c r="I4">
        <f>C4/1000</f>
        <v>888.03800000000001</v>
      </c>
    </row>
    <row r="5" spans="1:9" x14ac:dyDescent="0.25">
      <c r="A5" s="2">
        <v>2</v>
      </c>
      <c r="B5" s="9" t="s">
        <v>30</v>
      </c>
      <c r="C5" s="35">
        <v>2987795.74</v>
      </c>
      <c r="D5" s="12"/>
      <c r="E5" t="s">
        <v>21</v>
      </c>
      <c r="F5" t="s">
        <v>94</v>
      </c>
      <c r="G5" s="50" t="str">
        <f t="shared" ref="G5:G8" si="0">B5</f>
        <v>ВЛ 0,4 кВ от ТП 5-2 с. Удобное</v>
      </c>
      <c r="I5">
        <f t="shared" ref="I5:I8" si="1">C5/1000</f>
        <v>2987.79574</v>
      </c>
    </row>
    <row r="6" spans="1:9" x14ac:dyDescent="0.25">
      <c r="A6" s="1">
        <v>3</v>
      </c>
      <c r="B6" s="11" t="s">
        <v>39</v>
      </c>
      <c r="C6" s="10">
        <v>636870</v>
      </c>
      <c r="D6" s="12"/>
      <c r="E6" t="s">
        <v>22</v>
      </c>
      <c r="F6" t="s">
        <v>94</v>
      </c>
      <c r="G6" s="50" t="str">
        <f t="shared" si="0"/>
        <v>ВЛ 0,4 кВ от ТП 13-35 с. Чигири</v>
      </c>
      <c r="I6">
        <f t="shared" si="1"/>
        <v>636.87</v>
      </c>
    </row>
    <row r="7" spans="1:9" x14ac:dyDescent="0.25">
      <c r="A7" s="2">
        <v>4</v>
      </c>
      <c r="B7" s="9" t="s">
        <v>31</v>
      </c>
      <c r="C7" s="10">
        <v>2601854</v>
      </c>
      <c r="D7" s="12"/>
      <c r="E7" t="s">
        <v>23</v>
      </c>
      <c r="F7" t="s">
        <v>94</v>
      </c>
      <c r="G7" s="50" t="str">
        <f t="shared" si="0"/>
        <v>ВЛ 0,4 кВ от ТП 27-1 с. Игнатьево</v>
      </c>
      <c r="I7">
        <f t="shared" si="1"/>
        <v>2601.8539999999998</v>
      </c>
    </row>
    <row r="8" spans="1:9" x14ac:dyDescent="0.25">
      <c r="A8" s="1">
        <v>5</v>
      </c>
      <c r="B8" s="11" t="s">
        <v>34</v>
      </c>
      <c r="C8" s="10">
        <v>716729</v>
      </c>
      <c r="D8" s="12"/>
      <c r="E8" t="s">
        <v>24</v>
      </c>
      <c r="F8" t="s">
        <v>94</v>
      </c>
      <c r="G8" s="50" t="str">
        <f t="shared" si="0"/>
        <v>ВЛ 0,4 кВ от ТП 30-5 с. Натальино</v>
      </c>
      <c r="I8">
        <f t="shared" si="1"/>
        <v>716.72900000000004</v>
      </c>
    </row>
    <row r="9" spans="1:9" x14ac:dyDescent="0.25">
      <c r="A9" s="2">
        <v>6</v>
      </c>
      <c r="B9" s="11"/>
      <c r="C9" s="10"/>
      <c r="D9" s="12"/>
      <c r="E9" t="s">
        <v>25</v>
      </c>
      <c r="F9" t="s">
        <v>94</v>
      </c>
    </row>
    <row r="10" spans="1:9" x14ac:dyDescent="0.25">
      <c r="A10" s="1">
        <v>7</v>
      </c>
      <c r="B10" s="11"/>
      <c r="C10" s="10"/>
      <c r="D10" s="12"/>
      <c r="E10" t="s">
        <v>26</v>
      </c>
      <c r="F10" t="s">
        <v>94</v>
      </c>
    </row>
    <row r="11" spans="1:9" x14ac:dyDescent="0.25">
      <c r="A11" s="1"/>
      <c r="B11" s="11"/>
      <c r="C11" s="10"/>
      <c r="D11" s="12"/>
      <c r="E11" t="s">
        <v>28</v>
      </c>
      <c r="F11" t="s">
        <v>94</v>
      </c>
    </row>
    <row r="12" spans="1:9" x14ac:dyDescent="0.25">
      <c r="A12" s="2">
        <v>4</v>
      </c>
      <c r="B12" s="11" t="s">
        <v>33</v>
      </c>
      <c r="C12" s="24">
        <v>0</v>
      </c>
      <c r="D12" s="12">
        <v>2500349</v>
      </c>
      <c r="E12" t="s">
        <v>41</v>
      </c>
    </row>
    <row r="13" spans="1:9" x14ac:dyDescent="0.25">
      <c r="A13" s="2"/>
      <c r="B13" s="11"/>
      <c r="C13" s="10"/>
      <c r="D13" s="12"/>
    </row>
    <row r="14" spans="1:9" x14ac:dyDescent="0.25">
      <c r="A14" s="1"/>
      <c r="B14" s="11"/>
      <c r="C14" s="10"/>
      <c r="D14" s="12"/>
    </row>
    <row r="15" spans="1:9" x14ac:dyDescent="0.25">
      <c r="A15" s="2"/>
      <c r="B15" s="11"/>
      <c r="C15" s="10"/>
    </row>
    <row r="16" spans="1:9" x14ac:dyDescent="0.25">
      <c r="A16" s="2"/>
      <c r="B16" s="13" t="s">
        <v>27</v>
      </c>
      <c r="C16" s="25">
        <f>SUM(C4:C15)</f>
        <v>7831286.7400000002</v>
      </c>
    </row>
    <row r="18" spans="1:6" x14ac:dyDescent="0.25">
      <c r="D18" s="5" t="s">
        <v>81</v>
      </c>
      <c r="E18" s="5" t="s">
        <v>82</v>
      </c>
      <c r="F18" t="s">
        <v>83</v>
      </c>
    </row>
    <row r="19" spans="1:6" x14ac:dyDescent="0.25">
      <c r="A19" s="3">
        <v>2021</v>
      </c>
      <c r="B19" s="3" t="s">
        <v>40</v>
      </c>
      <c r="C19" s="28">
        <f>7831.28674377488*1000</f>
        <v>7831286.7437748797</v>
      </c>
      <c r="D19" s="5">
        <v>8331.198869575941</v>
      </c>
      <c r="E19">
        <f>C19/1000</f>
        <v>7831.2867437748801</v>
      </c>
      <c r="F19" s="21">
        <f>D19-E19</f>
        <v>499.91212580106094</v>
      </c>
    </row>
    <row r="21" spans="1:6" x14ac:dyDescent="0.25">
      <c r="B21" s="54"/>
      <c r="C21" s="53" t="s">
        <v>100</v>
      </c>
      <c r="D21" t="s">
        <v>84</v>
      </c>
      <c r="E21" t="s">
        <v>84</v>
      </c>
      <c r="F21" t="s">
        <v>84</v>
      </c>
    </row>
    <row r="22" spans="1:6" x14ac:dyDescent="0.25">
      <c r="D22">
        <f>F19/10*4</f>
        <v>199.96485032042438</v>
      </c>
      <c r="E22">
        <f>F19/10*4</f>
        <v>199.96485032042438</v>
      </c>
      <c r="F22">
        <f>F19/10*2</f>
        <v>99.982425160212188</v>
      </c>
    </row>
    <row r="23" spans="1:6" x14ac:dyDescent="0.25">
      <c r="D23">
        <f>D22/1000</f>
        <v>0.19996485032042438</v>
      </c>
      <c r="E23">
        <f t="shared" ref="E23:F23" si="2">E22/1000</f>
        <v>0.19996485032042438</v>
      </c>
      <c r="F23">
        <f t="shared" si="2"/>
        <v>9.9982425160212191E-2</v>
      </c>
    </row>
    <row r="25" spans="1:6" x14ac:dyDescent="0.25">
      <c r="D25" t="s">
        <v>80</v>
      </c>
      <c r="E25" t="s">
        <v>80</v>
      </c>
      <c r="F25" t="s">
        <v>80</v>
      </c>
    </row>
    <row r="26" spans="1:6" x14ac:dyDescent="0.25">
      <c r="D26">
        <f>C19/10*4/1000</f>
        <v>3132.5146975099519</v>
      </c>
      <c r="E26">
        <f>C19/10*4/1000</f>
        <v>3132.5146975099519</v>
      </c>
      <c r="F26">
        <f>C19/10*2/1000</f>
        <v>1566.257348754976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C24" sqref="B24:C24"/>
    </sheetView>
  </sheetViews>
  <sheetFormatPr defaultRowHeight="15" x14ac:dyDescent="0.25"/>
  <cols>
    <col min="1" max="1" width="7.7109375" style="3" customWidth="1"/>
    <col min="2" max="2" width="47.42578125" style="3" customWidth="1"/>
    <col min="3" max="3" width="16.28515625" style="5" customWidth="1"/>
  </cols>
  <sheetData>
    <row r="1" spans="1:7" ht="18.75" x14ac:dyDescent="0.3">
      <c r="B1" s="17" t="s">
        <v>47</v>
      </c>
    </row>
    <row r="2" spans="1:7" ht="27" customHeight="1" x14ac:dyDescent="0.25">
      <c r="A2" s="1" t="s">
        <v>0</v>
      </c>
      <c r="B2" s="7" t="s">
        <v>1</v>
      </c>
      <c r="C2" s="8" t="s">
        <v>2</v>
      </c>
      <c r="E2" s="21" t="s">
        <v>58</v>
      </c>
      <c r="F2" t="s">
        <v>73</v>
      </c>
    </row>
    <row r="3" spans="1:7" x14ac:dyDescent="0.25">
      <c r="A3" s="1">
        <v>1</v>
      </c>
      <c r="B3" s="9" t="s">
        <v>45</v>
      </c>
      <c r="C3" s="48">
        <v>1076856.05</v>
      </c>
      <c r="E3" s="45">
        <v>667745</v>
      </c>
      <c r="F3" s="45">
        <v>1289976</v>
      </c>
      <c r="G3">
        <v>793916</v>
      </c>
    </row>
    <row r="4" spans="1:7" x14ac:dyDescent="0.25">
      <c r="A4" s="2">
        <v>2</v>
      </c>
      <c r="B4" s="9"/>
      <c r="C4" s="10"/>
      <c r="E4" s="45">
        <v>669867</v>
      </c>
    </row>
    <row r="5" spans="1:7" x14ac:dyDescent="0.25">
      <c r="A5" s="1">
        <v>3</v>
      </c>
      <c r="B5" s="11"/>
      <c r="C5" s="10"/>
    </row>
    <row r="6" spans="1:7" x14ac:dyDescent="0.25">
      <c r="A6" s="2">
        <v>4</v>
      </c>
      <c r="B6" s="11"/>
      <c r="C6" s="10"/>
      <c r="E6">
        <v>1076856.05</v>
      </c>
    </row>
    <row r="7" spans="1:7" x14ac:dyDescent="0.25">
      <c r="A7" s="1">
        <v>5</v>
      </c>
      <c r="B7" s="11"/>
      <c r="C7" s="10"/>
    </row>
    <row r="8" spans="1:7" x14ac:dyDescent="0.25">
      <c r="A8" s="2">
        <v>6</v>
      </c>
      <c r="B8" s="11"/>
      <c r="C8" s="10"/>
    </row>
    <row r="9" spans="1:7" x14ac:dyDescent="0.25">
      <c r="A9" s="1">
        <v>7</v>
      </c>
      <c r="B9" s="11"/>
      <c r="C9" s="10"/>
    </row>
    <row r="10" spans="1:7" x14ac:dyDescent="0.25">
      <c r="A10" s="2">
        <v>8</v>
      </c>
      <c r="B10" s="11"/>
      <c r="C10" s="10"/>
    </row>
    <row r="11" spans="1:7" x14ac:dyDescent="0.25">
      <c r="A11" s="1">
        <v>9</v>
      </c>
      <c r="B11" s="11"/>
      <c r="C11" s="10"/>
    </row>
    <row r="12" spans="1:7" x14ac:dyDescent="0.25">
      <c r="A12" s="2">
        <v>10</v>
      </c>
      <c r="B12" s="23"/>
      <c r="C12" s="10"/>
    </row>
    <row r="13" spans="1:7" x14ac:dyDescent="0.25">
      <c r="A13" s="1">
        <v>11</v>
      </c>
      <c r="B13" s="23"/>
      <c r="C13" s="10"/>
    </row>
    <row r="14" spans="1:7" x14ac:dyDescent="0.25">
      <c r="A14" s="2">
        <v>12</v>
      </c>
      <c r="B14" s="23"/>
      <c r="C14" s="10"/>
    </row>
    <row r="15" spans="1:7" x14ac:dyDescent="0.25">
      <c r="A15" s="1">
        <v>13</v>
      </c>
      <c r="B15" s="23"/>
      <c r="C15" s="10"/>
    </row>
    <row r="16" spans="1:7" x14ac:dyDescent="0.25">
      <c r="A16" s="20"/>
      <c r="B16" s="19" t="s">
        <v>27</v>
      </c>
      <c r="C16" s="27">
        <f>SUM(C3:C15)</f>
        <v>1076856.05</v>
      </c>
    </row>
    <row r="19" spans="1:6" x14ac:dyDescent="0.25">
      <c r="A19" s="3">
        <v>2021</v>
      </c>
      <c r="B19" s="3" t="s">
        <v>40</v>
      </c>
      <c r="C19" s="28">
        <f>1076.85605420479*1000</f>
        <v>1076856.0542047902</v>
      </c>
    </row>
    <row r="20" spans="1:6" x14ac:dyDescent="0.25">
      <c r="D20" t="s">
        <v>85</v>
      </c>
      <c r="E20" t="s">
        <v>86</v>
      </c>
      <c r="F20" t="s">
        <v>83</v>
      </c>
    </row>
    <row r="21" spans="1:6" x14ac:dyDescent="0.25">
      <c r="D21">
        <v>1119.145225747053</v>
      </c>
      <c r="E21">
        <f>C19/1000</f>
        <v>1076.8560542047901</v>
      </c>
      <c r="F21">
        <f>D21-E21</f>
        <v>42.28917154226292</v>
      </c>
    </row>
    <row r="24" spans="1:6" x14ac:dyDescent="0.25">
      <c r="B24" s="54"/>
      <c r="C24" s="53" t="s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C24" sqref="B24:C24"/>
    </sheetView>
  </sheetViews>
  <sheetFormatPr defaultRowHeight="15" x14ac:dyDescent="0.25"/>
  <cols>
    <col min="1" max="1" width="7.7109375" style="3" customWidth="1"/>
    <col min="2" max="2" width="47.42578125" style="3" customWidth="1"/>
    <col min="3" max="3" width="16.28515625" style="5" customWidth="1"/>
    <col min="4" max="5" width="0" hidden="1" customWidth="1"/>
    <col min="6" max="6" width="10" bestFit="1" customWidth="1"/>
    <col min="8" max="8" width="11.42578125" customWidth="1"/>
    <col min="9" max="9" width="10" bestFit="1" customWidth="1"/>
  </cols>
  <sheetData>
    <row r="1" spans="1:17" ht="18.75" x14ac:dyDescent="0.3">
      <c r="B1" s="17" t="s">
        <v>42</v>
      </c>
    </row>
    <row r="2" spans="1:17" ht="27" customHeight="1" x14ac:dyDescent="0.25">
      <c r="A2" s="1" t="s">
        <v>0</v>
      </c>
      <c r="B2" s="7" t="s">
        <v>1</v>
      </c>
      <c r="C2" s="8" t="s">
        <v>2</v>
      </c>
      <c r="D2" t="s">
        <v>48</v>
      </c>
      <c r="F2" t="s">
        <v>65</v>
      </c>
      <c r="G2" t="s">
        <v>66</v>
      </c>
      <c r="H2" t="s">
        <v>67</v>
      </c>
      <c r="I2" t="s">
        <v>68</v>
      </c>
      <c r="L2" s="51" t="s">
        <v>95</v>
      </c>
      <c r="M2" s="51" t="s">
        <v>98</v>
      </c>
      <c r="N2" s="51" t="s">
        <v>96</v>
      </c>
      <c r="O2" s="51" t="s">
        <v>97</v>
      </c>
      <c r="P2" s="51"/>
      <c r="Q2" s="51"/>
    </row>
    <row r="3" spans="1:17" x14ac:dyDescent="0.25">
      <c r="A3" s="1">
        <v>1</v>
      </c>
      <c r="B3" s="9" t="s">
        <v>44</v>
      </c>
      <c r="C3" s="40"/>
      <c r="D3" s="21">
        <v>4996177</v>
      </c>
      <c r="F3" s="21">
        <v>5044633.13</v>
      </c>
      <c r="G3" s="21"/>
      <c r="H3" s="21">
        <v>5014874</v>
      </c>
      <c r="I3" s="21"/>
      <c r="J3" s="21" t="s">
        <v>64</v>
      </c>
    </row>
    <row r="4" spans="1:17" x14ac:dyDescent="0.25">
      <c r="A4" s="2">
        <v>2</v>
      </c>
      <c r="B4" s="9" t="s">
        <v>57</v>
      </c>
      <c r="C4" s="40">
        <v>1879455</v>
      </c>
      <c r="D4" s="21">
        <v>1872344</v>
      </c>
      <c r="E4">
        <v>1649394</v>
      </c>
      <c r="F4" s="21"/>
      <c r="G4" s="21">
        <v>1879455</v>
      </c>
      <c r="H4" s="21"/>
      <c r="I4" s="21"/>
      <c r="J4" s="21"/>
      <c r="K4" s="47" t="s">
        <v>74</v>
      </c>
    </row>
    <row r="5" spans="1:17" x14ac:dyDescent="0.25">
      <c r="A5" s="1">
        <v>3</v>
      </c>
      <c r="B5" s="9" t="s">
        <v>43</v>
      </c>
      <c r="C5" s="40">
        <v>1836430</v>
      </c>
      <c r="D5" s="21">
        <v>1829524</v>
      </c>
      <c r="F5" s="21"/>
      <c r="G5" s="21">
        <v>1836430</v>
      </c>
      <c r="H5" s="21"/>
      <c r="I5" s="21"/>
      <c r="J5" s="21"/>
      <c r="K5" s="47" t="s">
        <v>74</v>
      </c>
    </row>
    <row r="6" spans="1:17" x14ac:dyDescent="0.25">
      <c r="A6" s="2">
        <v>4</v>
      </c>
      <c r="B6" s="46" t="s">
        <v>46</v>
      </c>
      <c r="C6" s="40">
        <v>0</v>
      </c>
      <c r="D6" s="21">
        <v>978462</v>
      </c>
      <c r="F6" s="21"/>
      <c r="G6" s="21">
        <v>982286</v>
      </c>
      <c r="H6" s="21">
        <v>314603.43</v>
      </c>
      <c r="I6" s="21">
        <v>762360</v>
      </c>
      <c r="J6" s="21"/>
      <c r="K6" s="47" t="s">
        <v>74</v>
      </c>
    </row>
    <row r="7" spans="1:17" x14ac:dyDescent="0.25">
      <c r="A7" s="1">
        <v>5</v>
      </c>
      <c r="B7" s="11"/>
      <c r="C7" s="10"/>
      <c r="D7" s="21"/>
    </row>
    <row r="8" spans="1:17" x14ac:dyDescent="0.25">
      <c r="A8" s="2">
        <v>6</v>
      </c>
      <c r="B8" s="11"/>
      <c r="C8" s="10"/>
      <c r="D8" s="21"/>
    </row>
    <row r="9" spans="1:17" x14ac:dyDescent="0.25">
      <c r="A9" s="1">
        <v>7</v>
      </c>
      <c r="B9" s="11"/>
      <c r="C9" s="10"/>
      <c r="D9" s="21"/>
    </row>
    <row r="10" spans="1:17" x14ac:dyDescent="0.25">
      <c r="A10" s="2">
        <v>8</v>
      </c>
      <c r="B10" s="11"/>
      <c r="C10" s="10"/>
      <c r="D10" s="21"/>
    </row>
    <row r="11" spans="1:17" x14ac:dyDescent="0.25">
      <c r="A11" s="1">
        <v>9</v>
      </c>
      <c r="B11" s="11"/>
      <c r="C11" s="10"/>
      <c r="D11" s="21"/>
    </row>
    <row r="12" spans="1:17" x14ac:dyDescent="0.25">
      <c r="A12" s="2">
        <v>10</v>
      </c>
      <c r="B12" s="23"/>
      <c r="C12" s="10"/>
      <c r="D12" s="21"/>
    </row>
    <row r="13" spans="1:17" x14ac:dyDescent="0.25">
      <c r="A13" s="1">
        <v>11</v>
      </c>
      <c r="B13" s="23"/>
      <c r="C13" s="10"/>
      <c r="D13" s="21"/>
    </row>
    <row r="14" spans="1:17" x14ac:dyDescent="0.25">
      <c r="A14" s="2">
        <v>12</v>
      </c>
      <c r="B14" s="23"/>
      <c r="C14" s="10"/>
      <c r="D14" s="21"/>
      <c r="J14" s="52" t="s">
        <v>96</v>
      </c>
      <c r="K14" s="52" t="s">
        <v>97</v>
      </c>
    </row>
    <row r="15" spans="1:17" x14ac:dyDescent="0.25">
      <c r="A15" s="1">
        <v>13</v>
      </c>
      <c r="B15" s="23"/>
      <c r="C15" s="10"/>
      <c r="G15" t="s">
        <v>99</v>
      </c>
      <c r="H15" t="s">
        <v>86</v>
      </c>
      <c r="I15" t="s">
        <v>76</v>
      </c>
      <c r="J15">
        <v>1879.4549999999999</v>
      </c>
      <c r="K15">
        <v>1836.43</v>
      </c>
    </row>
    <row r="16" spans="1:17" x14ac:dyDescent="0.25">
      <c r="A16" s="20"/>
      <c r="B16" s="19" t="s">
        <v>27</v>
      </c>
      <c r="C16" s="27">
        <f>SUM(C3:C15)</f>
        <v>3715885</v>
      </c>
      <c r="G16">
        <v>4436.4531845368901</v>
      </c>
      <c r="H16">
        <f>C16/1000</f>
        <v>3715.8850000000002</v>
      </c>
      <c r="I16">
        <f>G16-H16</f>
        <v>720.56818453688993</v>
      </c>
      <c r="J16">
        <f>I16*J15/H16</f>
        <v>364.45570228055504</v>
      </c>
      <c r="K16">
        <f>I16*K15/H16</f>
        <v>356.11248225633483</v>
      </c>
    </row>
    <row r="18" spans="1:9" x14ac:dyDescent="0.25">
      <c r="F18" s="47" t="s">
        <v>76</v>
      </c>
      <c r="G18" s="47"/>
      <c r="H18" s="47"/>
    </row>
    <row r="19" spans="1:9" x14ac:dyDescent="0.25">
      <c r="A19" s="3">
        <v>2021</v>
      </c>
      <c r="B19" s="3" t="s">
        <v>62</v>
      </c>
      <c r="C19" s="39">
        <f>4030.48843115761*1000</f>
        <v>4030488.4311576104</v>
      </c>
      <c r="F19" s="47">
        <f>(4436.45318453689-C19/1000)</f>
        <v>405.96475337927995</v>
      </c>
      <c r="G19" s="47">
        <f>C19/1000+F19</f>
        <v>4436.4531845368901</v>
      </c>
      <c r="H19" s="47"/>
      <c r="I19" s="22">
        <f>C19-C16</f>
        <v>314603.43115761038</v>
      </c>
    </row>
    <row r="20" spans="1:9" x14ac:dyDescent="0.25">
      <c r="C20" s="5">
        <v>1014144.7</v>
      </c>
      <c r="F20" s="47">
        <f>C20/1000*-1</f>
        <v>-1014.1446999999999</v>
      </c>
      <c r="G20" s="47"/>
      <c r="H20" s="47"/>
    </row>
    <row r="21" spans="1:9" x14ac:dyDescent="0.25">
      <c r="A21" s="3">
        <v>2021</v>
      </c>
      <c r="B21" s="3" t="s">
        <v>63</v>
      </c>
      <c r="C21" s="28">
        <f>C19+C20</f>
        <v>5044633.1311576106</v>
      </c>
      <c r="F21" s="47"/>
      <c r="G21" s="47"/>
      <c r="H21" s="47"/>
    </row>
    <row r="22" spans="1:9" x14ac:dyDescent="0.25">
      <c r="F22" s="47"/>
      <c r="G22" s="47"/>
      <c r="H22" s="47"/>
    </row>
    <row r="23" spans="1:9" x14ac:dyDescent="0.25">
      <c r="C23" s="5">
        <v>5044633.1311576106</v>
      </c>
      <c r="F23" s="47"/>
      <c r="G23" s="47"/>
      <c r="H23" s="47"/>
    </row>
    <row r="24" spans="1:9" x14ac:dyDescent="0.25">
      <c r="F24" s="47"/>
      <c r="G24" s="47"/>
      <c r="H24" s="47"/>
    </row>
    <row r="25" spans="1:9" x14ac:dyDescent="0.25">
      <c r="F25" s="47"/>
      <c r="G25" s="47"/>
      <c r="H25" s="47"/>
    </row>
    <row r="26" spans="1:9" x14ac:dyDescent="0.25">
      <c r="F26" s="47" t="s">
        <v>76</v>
      </c>
      <c r="G26" s="47" t="s">
        <v>79</v>
      </c>
      <c r="H26" s="47"/>
    </row>
    <row r="27" spans="1:9" x14ac:dyDescent="0.25">
      <c r="F27" s="47">
        <v>405.96475337927995</v>
      </c>
      <c r="G27" s="47">
        <v>1686.5855000000001</v>
      </c>
      <c r="H27" s="47">
        <v>3358.0476311576094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tabSelected="1" workbookViewId="0">
      <selection activeCell="U32" sqref="U32"/>
    </sheetView>
  </sheetViews>
  <sheetFormatPr defaultRowHeight="15" x14ac:dyDescent="0.25"/>
  <cols>
    <col min="1" max="1" width="4.7109375" customWidth="1"/>
    <col min="2" max="2" width="7.7109375" style="3" customWidth="1"/>
    <col min="3" max="3" width="47.42578125" style="3" customWidth="1"/>
    <col min="4" max="4" width="16.28515625" style="5" customWidth="1"/>
    <col min="5" max="5" width="11.5703125" hidden="1" customWidth="1"/>
    <col min="6" max="6" width="11" hidden="1" customWidth="1"/>
    <col min="7" max="7" width="12.140625" hidden="1" customWidth="1"/>
    <col min="8" max="8" width="8.28515625" customWidth="1"/>
    <col min="9" max="16" width="0" hidden="1" customWidth="1"/>
    <col min="18" max="18" width="0" hidden="1" customWidth="1"/>
  </cols>
  <sheetData>
    <row r="1" spans="2:18" x14ac:dyDescent="0.25">
      <c r="D1" s="65" t="s">
        <v>101</v>
      </c>
    </row>
    <row r="2" spans="2:18" ht="15" customHeight="1" x14ac:dyDescent="0.25">
      <c r="B2" s="70" t="s">
        <v>103</v>
      </c>
      <c r="C2" s="70"/>
      <c r="D2" s="70"/>
      <c r="H2" s="55"/>
    </row>
    <row r="3" spans="2:18" ht="15.75" x14ac:dyDescent="0.25">
      <c r="B3" s="69" t="s">
        <v>102</v>
      </c>
      <c r="C3" s="69"/>
      <c r="D3" s="69"/>
      <c r="H3" s="55"/>
    </row>
    <row r="4" spans="2:18" ht="15.75" x14ac:dyDescent="0.25">
      <c r="B4" s="56"/>
      <c r="C4" s="56"/>
      <c r="D4" s="56"/>
      <c r="H4" s="55"/>
    </row>
    <row r="5" spans="2:18" ht="27" customHeight="1" x14ac:dyDescent="0.25">
      <c r="B5" s="1" t="s">
        <v>0</v>
      </c>
      <c r="C5" s="7" t="s">
        <v>1</v>
      </c>
      <c r="D5" s="8" t="s">
        <v>2</v>
      </c>
      <c r="E5" t="s">
        <v>72</v>
      </c>
      <c r="F5" s="42" t="s">
        <v>40</v>
      </c>
      <c r="I5" t="s">
        <v>87</v>
      </c>
      <c r="J5" t="s">
        <v>89</v>
      </c>
      <c r="K5" t="s">
        <v>90</v>
      </c>
      <c r="L5" t="s">
        <v>76</v>
      </c>
      <c r="N5" t="s">
        <v>88</v>
      </c>
      <c r="P5" t="s">
        <v>93</v>
      </c>
    </row>
    <row r="6" spans="2:18" ht="30" x14ac:dyDescent="0.25">
      <c r="B6" s="1">
        <v>1</v>
      </c>
      <c r="C6" s="9" t="s">
        <v>109</v>
      </c>
      <c r="D6" s="35">
        <v>435689.53</v>
      </c>
      <c r="E6">
        <v>481.91491742660321</v>
      </c>
      <c r="F6" s="57">
        <v>333812.03000000003</v>
      </c>
      <c r="G6" s="41">
        <v>333.81203409326997</v>
      </c>
      <c r="H6" s="64"/>
      <c r="I6">
        <f>D6/1000</f>
        <v>435.68953000000005</v>
      </c>
      <c r="J6">
        <v>1960.4320340932672</v>
      </c>
      <c r="K6">
        <v>1401.8971174999999</v>
      </c>
      <c r="L6">
        <f>J6-I6-K6</f>
        <v>122.84538659326722</v>
      </c>
      <c r="N6">
        <v>7</v>
      </c>
      <c r="O6">
        <v>12.77</v>
      </c>
      <c r="P6">
        <f>I6-N6*O6</f>
        <v>346.29953000000006</v>
      </c>
      <c r="R6" s="64" t="s">
        <v>106</v>
      </c>
    </row>
    <row r="7" spans="2:18" ht="30" x14ac:dyDescent="0.25">
      <c r="B7" s="1">
        <v>2</v>
      </c>
      <c r="C7" s="9" t="s">
        <v>108</v>
      </c>
      <c r="D7" s="35">
        <v>441532.43</v>
      </c>
      <c r="E7" s="44">
        <v>469.14491742660323</v>
      </c>
      <c r="F7" s="57">
        <v>321042.03000000003</v>
      </c>
      <c r="G7" s="41">
        <v>321.04203409326999</v>
      </c>
      <c r="H7" s="64"/>
      <c r="I7">
        <f>D7/1000</f>
        <v>441.53242999999998</v>
      </c>
      <c r="J7">
        <v>1960.4320340932675</v>
      </c>
      <c r="K7">
        <v>1401.8971174999999</v>
      </c>
      <c r="L7">
        <f t="shared" ref="L7" si="0">J7-I7-K7</f>
        <v>117.00248659326758</v>
      </c>
      <c r="N7">
        <v>6</v>
      </c>
      <c r="O7">
        <v>12.77</v>
      </c>
      <c r="P7">
        <f t="shared" ref="P7" si="1">I7-N7*O7</f>
        <v>364.91242999999997</v>
      </c>
      <c r="R7" s="64" t="s">
        <v>107</v>
      </c>
    </row>
    <row r="8" spans="2:18" ht="30" x14ac:dyDescent="0.25">
      <c r="B8" s="1">
        <v>3</v>
      </c>
      <c r="C8" s="34" t="s">
        <v>110</v>
      </c>
      <c r="D8" s="35">
        <v>455797.33</v>
      </c>
      <c r="E8">
        <v>963.82983485319642</v>
      </c>
      <c r="F8" s="68">
        <f>333812.03*2</f>
        <v>667624.06000000006</v>
      </c>
      <c r="G8" s="43" t="s">
        <v>71</v>
      </c>
      <c r="H8" s="64"/>
      <c r="I8">
        <f>D8/1000</f>
        <v>455.79732999999999</v>
      </c>
      <c r="J8">
        <v>3920.864068186535</v>
      </c>
      <c r="K8">
        <v>1401.8971174999999</v>
      </c>
      <c r="L8">
        <f>J8-I8-K8-I9-K9</f>
        <v>323.90120318653544</v>
      </c>
      <c r="N8">
        <v>7</v>
      </c>
      <c r="O8">
        <v>12.77</v>
      </c>
      <c r="P8">
        <f>I8+I9-(N8*O8)-(N9*O9)</f>
        <v>639.92862999999988</v>
      </c>
      <c r="R8" s="64" t="s">
        <v>105</v>
      </c>
    </row>
    <row r="9" spans="2:18" ht="30" x14ac:dyDescent="0.25">
      <c r="B9" s="1">
        <v>4</v>
      </c>
      <c r="C9" s="34" t="s">
        <v>111</v>
      </c>
      <c r="D9" s="35">
        <v>337371.3</v>
      </c>
      <c r="F9" s="68"/>
      <c r="G9" s="41">
        <f>667.62406818653/2</f>
        <v>333.81203409326503</v>
      </c>
      <c r="H9" s="64"/>
      <c r="I9">
        <f>D9/1000</f>
        <v>337.37129999999996</v>
      </c>
      <c r="K9">
        <v>1401.8971174999999</v>
      </c>
      <c r="N9">
        <v>5</v>
      </c>
      <c r="O9">
        <v>12.77</v>
      </c>
      <c r="R9" s="64" t="s">
        <v>104</v>
      </c>
    </row>
    <row r="10" spans="2:18" hidden="1" x14ac:dyDescent="0.25">
      <c r="B10" s="1">
        <v>5</v>
      </c>
      <c r="C10" s="11"/>
      <c r="D10" s="10"/>
      <c r="F10" s="22"/>
      <c r="G10" s="41"/>
    </row>
    <row r="11" spans="2:18" hidden="1" x14ac:dyDescent="0.25">
      <c r="B11" s="2">
        <v>6</v>
      </c>
      <c r="C11" s="11"/>
      <c r="D11" s="10"/>
      <c r="G11" s="41"/>
    </row>
    <row r="12" spans="2:18" hidden="1" x14ac:dyDescent="0.25">
      <c r="B12" s="1">
        <v>7</v>
      </c>
      <c r="C12" s="11"/>
      <c r="D12" s="10"/>
      <c r="K12" t="s">
        <v>89</v>
      </c>
    </row>
    <row r="13" spans="2:18" hidden="1" x14ac:dyDescent="0.25">
      <c r="B13" s="2">
        <v>8</v>
      </c>
      <c r="C13" s="11"/>
      <c r="D13" s="10"/>
      <c r="J13" t="s">
        <v>91</v>
      </c>
      <c r="K13">
        <v>1550</v>
      </c>
    </row>
    <row r="14" spans="2:18" hidden="1" x14ac:dyDescent="0.25">
      <c r="B14" s="1">
        <v>9</v>
      </c>
      <c r="C14" s="11"/>
      <c r="D14" s="10"/>
      <c r="J14" t="s">
        <v>92</v>
      </c>
      <c r="K14">
        <v>1401.8971166666699</v>
      </c>
    </row>
    <row r="15" spans="2:18" ht="30" hidden="1" x14ac:dyDescent="0.25">
      <c r="B15" s="2">
        <v>10</v>
      </c>
      <c r="C15" s="38" t="s">
        <v>52</v>
      </c>
      <c r="D15" s="10"/>
      <c r="H15" t="s">
        <v>75</v>
      </c>
    </row>
    <row r="16" spans="2:18" hidden="1" x14ac:dyDescent="0.25">
      <c r="B16" s="1">
        <v>11</v>
      </c>
      <c r="C16" s="23"/>
      <c r="D16" s="10"/>
    </row>
    <row r="17" spans="2:12" hidden="1" x14ac:dyDescent="0.25">
      <c r="B17" s="2">
        <v>12</v>
      </c>
      <c r="C17" s="23"/>
      <c r="D17" s="10"/>
    </row>
    <row r="18" spans="2:12" hidden="1" x14ac:dyDescent="0.25">
      <c r="B18" s="1">
        <v>13</v>
      </c>
      <c r="C18" s="23"/>
      <c r="D18" s="10"/>
    </row>
    <row r="19" spans="2:12" x14ac:dyDescent="0.25">
      <c r="B19" s="20"/>
      <c r="C19" s="19" t="s">
        <v>27</v>
      </c>
      <c r="D19" s="27">
        <f>SUM(D6:D18)</f>
        <v>1670390.59</v>
      </c>
      <c r="E19" s="27">
        <f>SUM(E6:E18)</f>
        <v>1914.8896697064029</v>
      </c>
      <c r="I19">
        <v>1960.4320340932672</v>
      </c>
      <c r="J19">
        <v>1960.4320340932672</v>
      </c>
    </row>
    <row r="21" spans="2:12" hidden="1" x14ac:dyDescent="0.25"/>
    <row r="22" spans="2:12" hidden="1" x14ac:dyDescent="0.25">
      <c r="B22" s="3">
        <v>2021</v>
      </c>
      <c r="C22" s="3" t="s">
        <v>40</v>
      </c>
      <c r="D22" s="28">
        <f>(F23+F24+F25)</f>
        <v>1322478.1200000001</v>
      </c>
      <c r="F22" t="s">
        <v>49</v>
      </c>
      <c r="G22" t="s">
        <v>56</v>
      </c>
    </row>
    <row r="23" spans="2:12" ht="25.5" hidden="1" x14ac:dyDescent="0.25">
      <c r="C23" s="36" t="s">
        <v>50</v>
      </c>
      <c r="D23" s="32" t="s">
        <v>51</v>
      </c>
      <c r="E23" s="31">
        <v>1960.4320340932672</v>
      </c>
      <c r="F23" s="30">
        <f>F6</f>
        <v>333812.03000000003</v>
      </c>
      <c r="G23" s="33">
        <f>1682.27654/1.2</f>
        <v>1401.8971166666668</v>
      </c>
    </row>
    <row r="24" spans="2:12" ht="25.5" hidden="1" x14ac:dyDescent="0.25">
      <c r="C24" s="37" t="s">
        <v>52</v>
      </c>
      <c r="D24" s="32" t="s">
        <v>53</v>
      </c>
      <c r="E24" s="31">
        <v>1960.4320340932675</v>
      </c>
      <c r="F24" s="30">
        <f>F7</f>
        <v>321042.03000000003</v>
      </c>
      <c r="G24" s="33">
        <f t="shared" ref="G24" si="2">1682.27654/1.2</f>
        <v>1401.8971166666668</v>
      </c>
      <c r="H24">
        <v>1550</v>
      </c>
    </row>
    <row r="25" spans="2:12" ht="25.5" hidden="1" x14ac:dyDescent="0.25">
      <c r="C25" s="36" t="s">
        <v>54</v>
      </c>
      <c r="D25" s="32" t="s">
        <v>55</v>
      </c>
      <c r="E25" s="31">
        <v>3920.864068186535</v>
      </c>
      <c r="F25" s="30">
        <f>F9+F8</f>
        <v>667624.06000000006</v>
      </c>
      <c r="G25" s="33">
        <f>1682.27654/1.2*2</f>
        <v>2803.7942333333335</v>
      </c>
    </row>
    <row r="26" spans="2:12" ht="6.75" customHeight="1" x14ac:dyDescent="0.25"/>
    <row r="27" spans="2:12" ht="13.5" customHeight="1" x14ac:dyDescent="0.25">
      <c r="G27" s="22">
        <f>D22+G23+G24+G25</f>
        <v>1328085.7084666668</v>
      </c>
    </row>
    <row r="28" spans="2:12" x14ac:dyDescent="0.25"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2:12" x14ac:dyDescent="0.25">
      <c r="B29" s="66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2:12" x14ac:dyDescent="0.25">
      <c r="B30" s="58"/>
      <c r="C30" s="59"/>
      <c r="D30"/>
      <c r="E30" s="60"/>
      <c r="F30" s="61"/>
      <c r="G30" s="61"/>
      <c r="H30" s="61"/>
      <c r="I30" s="61"/>
      <c r="J30" s="61"/>
      <c r="K30" s="61"/>
      <c r="L30" s="61"/>
    </row>
    <row r="31" spans="2:12" x14ac:dyDescent="0.25">
      <c r="B31" s="71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2:12" x14ac:dyDescent="0.25"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2:12" x14ac:dyDescent="0.25">
      <c r="B33" s="62"/>
      <c r="C33" s="59"/>
      <c r="D33"/>
      <c r="G33" s="63"/>
      <c r="H33" s="63"/>
      <c r="I33" s="63"/>
      <c r="J33" s="63"/>
      <c r="K33" s="63"/>
      <c r="L33" s="63"/>
    </row>
    <row r="34" spans="2:12" x14ac:dyDescent="0.25">
      <c r="D34" s="3"/>
      <c r="E34" s="3"/>
      <c r="F34" s="3"/>
      <c r="G34" s="3"/>
      <c r="H34" s="3"/>
    </row>
  </sheetData>
  <mergeCells count="7">
    <mergeCell ref="B32:L32"/>
    <mergeCell ref="F8:F9"/>
    <mergeCell ref="B3:D3"/>
    <mergeCell ref="B2:D2"/>
    <mergeCell ref="B28:L28"/>
    <mergeCell ref="B29:L29"/>
    <mergeCell ref="B31:L31"/>
  </mergeCells>
  <pageMargins left="0.7" right="0.7" top="0.75" bottom="0.75" header="0.3" footer="0.3"/>
  <pageSetup paperSize="9" fitToHeight="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4" sqref="B24:C2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Константиновка</vt:lpstr>
      <vt:lpstr>Сертификация</vt:lpstr>
      <vt:lpstr>Кач.-Чигири(ИвановаТП)</vt:lpstr>
      <vt:lpstr>Тамбовка(ИвановаТП)</vt:lpstr>
      <vt:lpstr>Реклоуз-ИТП</vt:lpstr>
      <vt:lpstr>Оп.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2021-02-20T00:19:33Z</dcterms:modified>
</cp:coreProperties>
</file>